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Лавочкина 10" sheetId="1" r:id="rId1"/>
  </sheets>
  <externalReferences>
    <externalReference r:id="rId2"/>
  </externalReferences>
  <definedNames>
    <definedName name="Z_6E36EA37_049E_4FAE_B719_2847CD16F858_.wvu.Cols" localSheetId="0" hidden="1">'Лавочкина 10'!#REF!,'Лавочкина 10'!#REF!</definedName>
    <definedName name="Z_6E36EA37_049E_4FAE_B719_2847CD16F858_.wvu.Rows" localSheetId="0" hidden="1">'Лавочкина 10'!$42:$45</definedName>
    <definedName name="Z_73C0D023_21BD_4441_8EFA_957546C15799_.wvu.Cols" localSheetId="0" hidden="1">'Лавочкина 10'!#REF!,'Лавочкина 10'!#REF!</definedName>
    <definedName name="Z_73C0D023_21BD_4441_8EFA_957546C15799_.wvu.Rows" localSheetId="0" hidden="1">'Лавочкина 10'!$42:$45</definedName>
    <definedName name="_xlnm.Print_Area" localSheetId="0">'Лавочкина 10'!$A$1:$K$60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<sst xmlns="http://schemas.openxmlformats.org/spreadsheetml/2006/main" count="62" uniqueCount="53">
  <si>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</si>
  <si>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</si>
  <si>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</si>
  <si>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</si>
  <si>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</si>
  <si>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</si>
  <si>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</si>
  <si>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</si>
  <si>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</si>
  <si>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</si>
  <si>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</si>
  <si>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</si>
  <si>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</si>
  <si>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</si>
  <si>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</si>
  <si>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</si>
  <si>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</si>
  <si>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</si>
  <si>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</si>
  <si>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</si>
  <si>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</si>
  <si>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</si>
  <si>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</si>
  <si>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</si>
  <si>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</si>
  <si>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</si>
  <si>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</si>
  <si>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</si>
  <si>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</si>
  <si>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</si>
  <si>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</si>
  <si>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</si>
  <si>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</si>
  <si>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</si>
  <si>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</si>
  <si>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</si>
  <si>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</si>
  <si>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</si>
  <si>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Лавочкина 10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</si>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</sst>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2">
          <cell r="W12">
            <v>15730.663139217379</v>
          </cell>
        </row>
        <row r="141">
          <cell r="W141">
            <v>10119.397661104087</v>
          </cell>
          <cell r="X141">
            <v>2040.9158375502479</v>
          </cell>
          <cell r="Y141">
            <v>19358.620800000001</v>
          </cell>
          <cell r="AA141">
            <v>2550</v>
          </cell>
          <cell r="AI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5024.5200000000004</v>
          </cell>
          <cell r="AP141">
            <v>0</v>
          </cell>
          <cell r="AQ141">
            <v>0</v>
          </cell>
          <cell r="AX141">
            <v>18550.334873719803</v>
          </cell>
          <cell r="BB141">
            <v>0</v>
          </cell>
          <cell r="BC141">
            <v>874.13799999999992</v>
          </cell>
          <cell r="BD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CN141">
            <v>12069.905376505005</v>
          </cell>
          <cell r="CO141">
            <v>2482.2189425584543</v>
          </cell>
          <cell r="CP141">
            <v>250.78740000000002</v>
          </cell>
          <cell r="DE141">
            <v>11078.869754892321</v>
          </cell>
          <cell r="DS141">
            <v>45755.212743283868</v>
          </cell>
          <cell r="DT141">
            <v>9335.5507429840618</v>
          </cell>
          <cell r="DU141">
            <v>9703.5601000000006</v>
          </cell>
          <cell r="DW141">
            <v>0</v>
          </cell>
          <cell r="DX141">
            <v>0</v>
          </cell>
          <cell r="EC141">
            <v>0</v>
          </cell>
          <cell r="EL141">
            <v>44344.410479005273</v>
          </cell>
          <cell r="EU141">
            <v>64746.306379760608</v>
          </cell>
          <cell r="EV141">
            <v>15892.761332648763</v>
          </cell>
          <cell r="EW141">
            <v>140.31120000000001</v>
          </cell>
          <cell r="FH141">
            <v>51851.434570481695</v>
          </cell>
          <cell r="FM141">
            <v>39714.057356369041</v>
          </cell>
          <cell r="FN141">
            <v>11952.180585299444</v>
          </cell>
          <cell r="FO141">
            <v>2.9932209282111104E-13</v>
          </cell>
          <cell r="FU141">
            <v>31457.271509962622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zoomScaleSheetLayoutView="7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42578125" style="1" customWidth="1"/>
    <col min="7" max="7" width="16.140625" style="1" customWidth="1"/>
    <col min="8" max="8" width="8" style="1" customWidth="1"/>
    <col min="9" max="16384" width="9.140625" style="1"/>
  </cols>
  <sheetData>
    <row r="1" spans="1:7" ht="18" customHeight="1" x14ac:dyDescent="0.2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75" x14ac:dyDescent="0.25">
      <c r="A9" s="85" t="s">
        <v>8</v>
      </c>
      <c r="B9" s="86"/>
      <c r="C9" s="86"/>
      <c r="D9" s="87"/>
      <c r="E9" s="17">
        <f>SUM(E10:E14)</f>
        <v>1501460.47</v>
      </c>
      <c r="F9" s="17">
        <f t="shared" ref="F9:G9" si="0">SUM(F10:F14)</f>
        <v>1517967.7</v>
      </c>
      <c r="G9" s="17">
        <f t="shared" si="0"/>
        <v>294736.78999999998</v>
      </c>
    </row>
    <row r="10" spans="1:7" ht="13.15" customHeight="1" x14ac:dyDescent="0.25">
      <c r="A10" s="73" t="s">
        <v>9</v>
      </c>
      <c r="B10" s="74"/>
      <c r="C10" s="74"/>
      <c r="D10" s="75"/>
      <c r="E10" s="18">
        <v>614046</v>
      </c>
      <c r="F10" s="18">
        <v>657869.59</v>
      </c>
      <c r="G10" s="19">
        <v>147042.14000000001</v>
      </c>
    </row>
    <row r="11" spans="1:7" ht="14.45" customHeight="1" x14ac:dyDescent="0.25">
      <c r="A11" s="73" t="s">
        <v>10</v>
      </c>
      <c r="B11" s="74"/>
      <c r="C11" s="74"/>
      <c r="D11" s="75"/>
      <c r="E11" s="18"/>
      <c r="F11" s="18"/>
      <c r="G11" s="19"/>
    </row>
    <row r="12" spans="1:7" ht="13.9" customHeight="1" x14ac:dyDescent="0.25">
      <c r="A12" s="73" t="s">
        <v>11</v>
      </c>
      <c r="B12" s="74"/>
      <c r="C12" s="74"/>
      <c r="D12" s="75"/>
      <c r="E12" s="18">
        <v>136006.75</v>
      </c>
      <c r="F12" s="18">
        <v>120523.97</v>
      </c>
      <c r="G12" s="19">
        <v>21448.86</v>
      </c>
    </row>
    <row r="13" spans="1:7" ht="13.5" customHeight="1" x14ac:dyDescent="0.25">
      <c r="A13" s="73" t="s">
        <v>12</v>
      </c>
      <c r="B13" s="74"/>
      <c r="C13" s="74"/>
      <c r="D13" s="75"/>
      <c r="E13" s="18">
        <v>263652.92</v>
      </c>
      <c r="F13" s="18">
        <v>233188.83</v>
      </c>
      <c r="G13" s="19">
        <v>38069.96</v>
      </c>
    </row>
    <row r="14" spans="1:7" ht="14.45" customHeight="1" x14ac:dyDescent="0.25">
      <c r="A14" s="66" t="s">
        <v>13</v>
      </c>
      <c r="B14" s="66"/>
      <c r="C14" s="66"/>
      <c r="D14" s="66"/>
      <c r="E14" s="18">
        <v>487754.8</v>
      </c>
      <c r="F14" s="18">
        <v>506385.31</v>
      </c>
      <c r="G14" s="19">
        <v>88175.83</v>
      </c>
    </row>
    <row r="15" spans="1:7" ht="15.75" x14ac:dyDescent="0.25">
      <c r="A15" s="76" t="s">
        <v>41</v>
      </c>
      <c r="B15" s="77"/>
      <c r="C15" s="77"/>
      <c r="D15" s="78"/>
      <c r="E15" s="17">
        <f>SUM(E16:E19)</f>
        <v>775960.95000000007</v>
      </c>
      <c r="F15" s="17">
        <f t="shared" ref="F15:G15" si="1">SUM(F16:F19)</f>
        <v>789136.25</v>
      </c>
      <c r="G15" s="17">
        <f t="shared" si="1"/>
        <v>107918.14</v>
      </c>
    </row>
    <row r="16" spans="1:7" ht="33.6" customHeight="1" x14ac:dyDescent="0.25">
      <c r="A16" s="79" t="s">
        <v>45</v>
      </c>
      <c r="B16" s="80"/>
      <c r="C16" s="80"/>
      <c r="D16" s="81"/>
      <c r="E16" s="18">
        <v>752300.78</v>
      </c>
      <c r="F16" s="18">
        <v>767248.55</v>
      </c>
      <c r="G16" s="19">
        <v>106145.67</v>
      </c>
    </row>
    <row r="17" spans="1:13" ht="15.75" x14ac:dyDescent="0.25">
      <c r="A17" s="66" t="s">
        <v>46</v>
      </c>
      <c r="B17" s="66"/>
      <c r="C17" s="66"/>
      <c r="D17" s="66"/>
      <c r="E17" s="18">
        <v>2397.4</v>
      </c>
      <c r="F17" s="18">
        <v>2232.2600000000002</v>
      </c>
      <c r="G17" s="19">
        <v>165.14</v>
      </c>
    </row>
    <row r="18" spans="1:13" ht="15.75" x14ac:dyDescent="0.25">
      <c r="A18" s="66" t="s">
        <v>47</v>
      </c>
      <c r="B18" s="66"/>
      <c r="C18" s="66"/>
      <c r="D18" s="66"/>
      <c r="E18" s="18"/>
      <c r="F18" s="18"/>
      <c r="G18" s="19"/>
    </row>
    <row r="19" spans="1:13" ht="15.75" x14ac:dyDescent="0.25">
      <c r="A19" s="66" t="s">
        <v>48</v>
      </c>
      <c r="B19" s="66"/>
      <c r="C19" s="66"/>
      <c r="D19" s="66"/>
      <c r="E19" s="18">
        <v>21262.77</v>
      </c>
      <c r="F19" s="18">
        <v>19655.439999999999</v>
      </c>
      <c r="G19" s="19">
        <v>1607.33</v>
      </c>
    </row>
    <row r="20" spans="1:13" ht="15.75" x14ac:dyDescent="0.25">
      <c r="A20" s="65" t="s">
        <v>14</v>
      </c>
      <c r="B20" s="65"/>
      <c r="C20" s="65"/>
      <c r="D20" s="65"/>
      <c r="E20" s="18"/>
      <c r="F20" s="18"/>
      <c r="G20" s="19"/>
    </row>
    <row r="21" spans="1:13" ht="15.75" x14ac:dyDescent="0.25">
      <c r="A21" s="66" t="s">
        <v>15</v>
      </c>
      <c r="B21" s="66"/>
      <c r="C21" s="66"/>
      <c r="D21" s="66"/>
      <c r="E21" s="18">
        <v>5793.48</v>
      </c>
      <c r="F21" s="18">
        <v>6045.66</v>
      </c>
      <c r="G21" s="19">
        <v>612.79999999999995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  <c r="G23"/>
    </row>
    <row r="24" spans="1:13" ht="15.75" x14ac:dyDescent="0.25">
      <c r="A24" s="36" t="s">
        <v>44</v>
      </c>
      <c r="B24" s="36"/>
      <c r="C24" s="36"/>
      <c r="D24" s="36"/>
      <c r="E24" s="36"/>
      <c r="F24" s="18">
        <v>123490.18799999997</v>
      </c>
      <c r="G24" s="20"/>
    </row>
    <row r="25" spans="1:13" ht="15.75" customHeight="1" x14ac:dyDescent="0.2">
      <c r="A25" s="59" t="s">
        <v>30</v>
      </c>
      <c r="B25" s="60"/>
      <c r="C25" s="60"/>
      <c r="D25" s="60"/>
      <c r="E25" s="61"/>
      <c r="F25" s="55">
        <f>SUM(F27:F31)</f>
        <v>57643.789172374141</v>
      </c>
    </row>
    <row r="26" spans="1:13" ht="28.5" customHeight="1" x14ac:dyDescent="0.2">
      <c r="A26" s="62"/>
      <c r="B26" s="63"/>
      <c r="C26" s="63"/>
      <c r="D26" s="63"/>
      <c r="E26" s="64"/>
      <c r="F26" s="56"/>
    </row>
    <row r="27" spans="1:13" ht="15.75" hidden="1" x14ac:dyDescent="0.25">
      <c r="A27" s="44" t="s">
        <v>16</v>
      </c>
      <c r="B27" s="39"/>
      <c r="C27" s="39"/>
      <c r="D27" s="39"/>
      <c r="E27" s="40"/>
      <c r="F27" s="26">
        <f>'[1]свод за год'!W141</f>
        <v>10119.397661104087</v>
      </c>
      <c r="M27" s="33"/>
    </row>
    <row r="28" spans="1:13" ht="15.75" hidden="1" x14ac:dyDescent="0.25">
      <c r="A28" s="44" t="s">
        <v>31</v>
      </c>
      <c r="B28" s="39"/>
      <c r="C28" s="39"/>
      <c r="D28" s="39"/>
      <c r="E28" s="40"/>
      <c r="F28" s="26">
        <f>'[1]свод за год'!X141</f>
        <v>2040.9158375502479</v>
      </c>
    </row>
    <row r="29" spans="1:13" ht="15.75" hidden="1" x14ac:dyDescent="0.25">
      <c r="A29" s="44" t="s">
        <v>18</v>
      </c>
      <c r="B29" s="39"/>
      <c r="C29" s="39"/>
      <c r="D29" s="39"/>
      <c r="E29" s="40"/>
      <c r="F29" s="26">
        <f>'[1]свод за год'!Y141</f>
        <v>19358.620800000001</v>
      </c>
    </row>
    <row r="30" spans="1:13" ht="15.75" hidden="1" x14ac:dyDescent="0.25">
      <c r="A30" s="44" t="s">
        <v>19</v>
      </c>
      <c r="B30" s="39"/>
      <c r="C30" s="39"/>
      <c r="D30" s="39"/>
      <c r="E30" s="40"/>
      <c r="F30" s="26">
        <f>'[1]свод за год'!AA141+'[1]свод за год'!AI141+'[1]свод за год'!AL141+'[1]свод за год'!AO141+'[1]свод за год'!AP141+'[1]свод за год'!AQ141</f>
        <v>7574.52</v>
      </c>
    </row>
    <row r="31" spans="1:13" ht="36.75" hidden="1" customHeight="1" x14ac:dyDescent="0.25">
      <c r="A31" s="49" t="s">
        <v>32</v>
      </c>
      <c r="B31" s="57"/>
      <c r="C31" s="57"/>
      <c r="D31" s="57"/>
      <c r="E31" s="58"/>
      <c r="F31" s="26">
        <f>'[1]свод за год'!AX141</f>
        <v>18550.334873719803</v>
      </c>
    </row>
    <row r="32" spans="1:13" ht="15.75" customHeight="1" x14ac:dyDescent="0.2">
      <c r="A32" s="59" t="s">
        <v>33</v>
      </c>
      <c r="B32" s="60"/>
      <c r="C32" s="60"/>
      <c r="D32" s="60"/>
      <c r="E32" s="61"/>
      <c r="F32" s="55">
        <f>SUM(F34:F38)+67867</f>
        <v>202887.51553922897</v>
      </c>
    </row>
    <row r="33" spans="1:13" ht="33" customHeight="1" x14ac:dyDescent="0.2">
      <c r="A33" s="62"/>
      <c r="B33" s="63"/>
      <c r="C33" s="63"/>
      <c r="D33" s="63"/>
      <c r="E33" s="64"/>
      <c r="F33" s="56"/>
    </row>
    <row r="34" spans="1:13" ht="15.75" hidden="1" x14ac:dyDescent="0.25">
      <c r="A34" s="52" t="s">
        <v>16</v>
      </c>
      <c r="B34" s="52"/>
      <c r="C34" s="52"/>
      <c r="D34" s="52"/>
      <c r="E34" s="52"/>
      <c r="F34" s="26">
        <f>'[1]свод за год'!CN141+'[1]свод за год'!DS141</f>
        <v>57825.118119788873</v>
      </c>
      <c r="M34" s="33"/>
    </row>
    <row r="35" spans="1:13" ht="15.75" hidden="1" x14ac:dyDescent="0.25">
      <c r="A35" s="52" t="s">
        <v>31</v>
      </c>
      <c r="B35" s="52"/>
      <c r="C35" s="52"/>
      <c r="D35" s="52"/>
      <c r="E35" s="52"/>
      <c r="F35" s="26">
        <f>'[1]свод за год'!CO141+'[1]свод за год'!DT141</f>
        <v>11817.769685542517</v>
      </c>
    </row>
    <row r="36" spans="1:13" ht="15.75" hidden="1" x14ac:dyDescent="0.25">
      <c r="A36" s="52" t="s">
        <v>18</v>
      </c>
      <c r="B36" s="52"/>
      <c r="C36" s="52"/>
      <c r="D36" s="52"/>
      <c r="E36" s="52"/>
      <c r="F36" s="26">
        <f>'[1]свод за год'!CP141+'[1]свод за год'!DU141</f>
        <v>9954.3474999999999</v>
      </c>
    </row>
    <row r="37" spans="1:13" ht="15.75" hidden="1" x14ac:dyDescent="0.25">
      <c r="A37" s="52" t="s">
        <v>19</v>
      </c>
      <c r="B37" s="52"/>
      <c r="C37" s="52"/>
      <c r="D37" s="52"/>
      <c r="E37" s="52"/>
      <c r="F37" s="26">
        <f>'[1]свод за год'!AK141+'[1]свод за год'!AM141+'[1]свод за год'!AN141+'[1]свод за год'!BD141+'[1]свод за год'!EC141+'[1]свод за год'!DW141+'[1]свод за год'!DX141</f>
        <v>0</v>
      </c>
    </row>
    <row r="38" spans="1:13" ht="39.75" hidden="1" customHeight="1" x14ac:dyDescent="0.25">
      <c r="A38" s="49" t="s">
        <v>34</v>
      </c>
      <c r="B38" s="50"/>
      <c r="C38" s="50"/>
      <c r="D38" s="50"/>
      <c r="E38" s="51"/>
      <c r="F38" s="26">
        <f>'[1]свод за год'!DE141+'[1]свод за год'!EL141</f>
        <v>55423.280233897596</v>
      </c>
    </row>
    <row r="39" spans="1:13" ht="32.450000000000003" customHeight="1" x14ac:dyDescent="0.25">
      <c r="A39" s="38" t="s">
        <v>35</v>
      </c>
      <c r="B39" s="53"/>
      <c r="C39" s="53"/>
      <c r="D39" s="53"/>
      <c r="E39" s="54"/>
      <c r="F39" s="27">
        <f>SUM(F40:F48)+97012.85</f>
        <v>313641.31093452219</v>
      </c>
    </row>
    <row r="40" spans="1:13" ht="15.75" hidden="1" x14ac:dyDescent="0.25">
      <c r="A40" s="45" t="s">
        <v>20</v>
      </c>
      <c r="B40" s="46"/>
      <c r="C40" s="46"/>
      <c r="D40" s="46"/>
      <c r="E40" s="47"/>
      <c r="F40" s="26">
        <f>'[1]свод за год'!EU141+'[1]свод за год'!FM141</f>
        <v>104460.36373612966</v>
      </c>
      <c r="M40" s="33"/>
    </row>
    <row r="41" spans="1:13" ht="15.75" hidden="1" x14ac:dyDescent="0.25">
      <c r="A41" s="44" t="s">
        <v>31</v>
      </c>
      <c r="B41" s="39"/>
      <c r="C41" s="39"/>
      <c r="D41" s="39"/>
      <c r="E41" s="39"/>
      <c r="F41" s="26">
        <f>'[1]свод за год'!EV141+'[1]свод за год'!FN141</f>
        <v>27844.941917948207</v>
      </c>
    </row>
    <row r="42" spans="1:13" ht="15.6" hidden="1" customHeight="1" x14ac:dyDescent="0.25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25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25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25">
      <c r="A45" s="44" t="s">
        <v>17</v>
      </c>
      <c r="B45" s="39"/>
      <c r="C45" s="39"/>
      <c r="D45" s="39"/>
      <c r="E45" s="39"/>
      <c r="F45" s="26"/>
    </row>
    <row r="46" spans="1:13" ht="15.75" hidden="1" x14ac:dyDescent="0.25">
      <c r="A46" s="52" t="s">
        <v>18</v>
      </c>
      <c r="B46" s="52"/>
      <c r="C46" s="52"/>
      <c r="D46" s="52"/>
      <c r="E46" s="44"/>
      <c r="F46" s="26">
        <f>'[1]свод за год'!EW141+'[1]свод за год'!FO141</f>
        <v>140.31120000000033</v>
      </c>
    </row>
    <row r="47" spans="1:13" ht="15.75" hidden="1" x14ac:dyDescent="0.25">
      <c r="A47" s="44" t="s">
        <v>19</v>
      </c>
      <c r="B47" s="39"/>
      <c r="C47" s="39"/>
      <c r="D47" s="39"/>
      <c r="E47" s="39"/>
      <c r="F47" s="26">
        <f>'[1]свод за год'!BB141+'[1]свод за год'!BC141+'[1]свод за год'!BN141+'[1]свод за год'!BO141+'[1]свод за год'!BP141+'[1]свод за год'!BQ141</f>
        <v>874.13799999999992</v>
      </c>
    </row>
    <row r="48" spans="1:13" ht="43.5" hidden="1" customHeight="1" x14ac:dyDescent="0.25">
      <c r="A48" s="49" t="s">
        <v>36</v>
      </c>
      <c r="B48" s="50"/>
      <c r="C48" s="50"/>
      <c r="D48" s="50"/>
      <c r="E48" s="51"/>
      <c r="F48" s="26">
        <f>'[1]свод за год'!FH141+'[1]свод за год'!FU141</f>
        <v>83308.706080444317</v>
      </c>
    </row>
    <row r="49" spans="1:12" ht="15.6" hidden="1" customHeight="1" x14ac:dyDescent="0.25">
      <c r="A49" s="38" t="s">
        <v>37</v>
      </c>
      <c r="B49" s="39"/>
      <c r="C49" s="39"/>
      <c r="D49" s="39"/>
      <c r="E49" s="40"/>
      <c r="F49" s="34"/>
    </row>
    <row r="50" spans="1:12" ht="15.75" x14ac:dyDescent="0.25">
      <c r="A50" s="41" t="s">
        <v>49</v>
      </c>
      <c r="B50" s="42"/>
      <c r="C50" s="42"/>
      <c r="D50" s="42"/>
      <c r="E50" s="43"/>
      <c r="F50" s="27">
        <f>F25+F32+F39+F49</f>
        <v>574172.61564612528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123424.7</v>
      </c>
    </row>
    <row r="52" spans="1:12" ht="15.75" x14ac:dyDescent="0.25">
      <c r="A52" s="44" t="s">
        <v>23</v>
      </c>
      <c r="B52" s="39"/>
      <c r="C52" s="39"/>
      <c r="D52" s="39"/>
      <c r="E52" s="39"/>
      <c r="F52" s="26">
        <v>59649.82</v>
      </c>
    </row>
    <row r="53" spans="1:12" ht="15.75" x14ac:dyDescent="0.25">
      <c r="A53" s="44" t="s">
        <v>24</v>
      </c>
      <c r="B53" s="39"/>
      <c r="C53" s="39"/>
      <c r="D53" s="39"/>
      <c r="E53" s="39"/>
      <c r="F53" s="26">
        <v>63774.879999999997</v>
      </c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6">
        <v>0</v>
      </c>
    </row>
    <row r="55" spans="1:12" ht="15.75" x14ac:dyDescent="0.25">
      <c r="A55" s="48" t="s">
        <v>51</v>
      </c>
      <c r="B55" s="48"/>
      <c r="C55" s="48"/>
      <c r="D55" s="48"/>
      <c r="E55" s="48"/>
      <c r="F55" s="27">
        <f>F50+F51</f>
        <v>697597.31564612524</v>
      </c>
      <c r="L55" s="20"/>
    </row>
    <row r="56" spans="1:12" ht="15.75" x14ac:dyDescent="0.25">
      <c r="A56" s="36" t="s">
        <v>26</v>
      </c>
      <c r="B56" s="36"/>
      <c r="C56" s="36"/>
      <c r="D56" s="36"/>
      <c r="E56" s="36"/>
      <c r="F56" s="28">
        <f>E16</f>
        <v>752300.78</v>
      </c>
    </row>
    <row r="57" spans="1:12" ht="15.75" x14ac:dyDescent="0.25">
      <c r="A57" s="36" t="s">
        <v>27</v>
      </c>
      <c r="B57" s="36"/>
      <c r="C57" s="36"/>
      <c r="D57" s="36"/>
      <c r="E57" s="36"/>
      <c r="F57" s="27">
        <f>F16</f>
        <v>767248.55</v>
      </c>
      <c r="H57" s="29"/>
    </row>
    <row r="58" spans="1:12" ht="15.75" x14ac:dyDescent="0.25">
      <c r="A58" s="37" t="s">
        <v>28</v>
      </c>
      <c r="B58" s="37"/>
      <c r="C58" s="37"/>
      <c r="D58" s="37"/>
      <c r="E58" s="37"/>
      <c r="F58" s="27">
        <f>F24+F56-F55</f>
        <v>178193.65235387476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Лавочкина 10</vt:lpstr>
      <vt:lpstr>'Лавочкина 10'!Область_печати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2018-04-10T12:08:18Z</cp:lastPrinted>
  <dcterms:created xsi:type="dcterms:W3CDTF">2013-05-24T09:13:10Z</dcterms:created>
  <dcterms:modified xsi:type="dcterms:W3CDTF">2018-04-10T12:08:27Z</dcterms:modified>
</cp:coreProperties>
</file>